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eu Drive\PM DE EREBANGO\COMPRAS CONTRATOS E LICITACOES\LICITACOES\PREGOES\002-2025 - MONITORIA ESCOLAR LIMPEZA E ASSEIO\INTERNA\"/>
    </mc:Choice>
  </mc:AlternateContent>
  <xr:revisionPtr revIDLastSave="0" documentId="13_ncr:1_{26F37A4D-439F-42CC-9953-BD8D9AB28F4C}" xr6:coauthVersionLast="47" xr6:coauthVersionMax="47" xr10:uidLastSave="{00000000-0000-0000-0000-000000000000}"/>
  <bookViews>
    <workbookView xWindow="-120" yWindow="-120" windowWidth="29040" windowHeight="15720" activeTab="2" xr2:uid="{9BB0D632-33BF-4574-969D-E8235D65DF16}"/>
  </bookViews>
  <sheets>
    <sheet name="MONITOR ESCOLAR INLCUSIVE PCD" sheetId="1" r:id="rId1"/>
    <sheet name="SERVENTE-LIMPEZA-COZINHA" sheetId="2" r:id="rId2"/>
    <sheet name="RECEPCIONISTA AUXILIAR ADM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4" l="1"/>
  <c r="F3" i="2"/>
  <c r="F3" i="1"/>
  <c r="E33" i="4" l="1"/>
  <c r="F28" i="4"/>
  <c r="F27" i="4"/>
  <c r="F8" i="4"/>
  <c r="F6" i="4"/>
  <c r="F28" i="2"/>
  <c r="F27" i="2"/>
  <c r="F27" i="1"/>
  <c r="F4" i="1"/>
  <c r="F6" i="1" s="1"/>
  <c r="F4" i="2"/>
  <c r="E33" i="2"/>
  <c r="F8" i="2"/>
  <c r="E33" i="1"/>
  <c r="F8" i="1"/>
  <c r="F19" i="4" l="1"/>
  <c r="F12" i="4"/>
  <c r="F11" i="4"/>
  <c r="F29" i="4"/>
  <c r="F30" i="4" s="1"/>
  <c r="F23" i="4"/>
  <c r="F18" i="4"/>
  <c r="F14" i="4"/>
  <c r="F13" i="4"/>
  <c r="F15" i="4"/>
  <c r="F6" i="2"/>
  <c r="F18" i="2" s="1"/>
  <c r="F15" i="1"/>
  <c r="F19" i="1"/>
  <c r="F18" i="1"/>
  <c r="F23" i="1"/>
  <c r="F30" i="1"/>
  <c r="F11" i="1"/>
  <c r="F12" i="1"/>
  <c r="F13" i="1"/>
  <c r="F14" i="1"/>
  <c r="F20" i="4" l="1"/>
  <c r="F16" i="4"/>
  <c r="F19" i="2"/>
  <c r="F20" i="2" s="1"/>
  <c r="F23" i="2"/>
  <c r="F29" i="2"/>
  <c r="F30" i="2" s="1"/>
  <c r="F11" i="2"/>
  <c r="F12" i="2"/>
  <c r="F13" i="2"/>
  <c r="F14" i="2"/>
  <c r="F15" i="2"/>
  <c r="F20" i="1"/>
  <c r="F16" i="1"/>
  <c r="F22" i="4" l="1"/>
  <c r="F24" i="4" s="1"/>
  <c r="F32" i="4" s="1"/>
  <c r="F16" i="2"/>
  <c r="F22" i="2" s="1"/>
  <c r="F24" i="2" s="1"/>
  <c r="F33" i="2"/>
  <c r="F32" i="2"/>
  <c r="F34" i="2"/>
  <c r="F22" i="1"/>
  <c r="F24" i="1" s="1"/>
  <c r="F37" i="1" s="1"/>
  <c r="F37" i="2" l="1"/>
  <c r="F37" i="4"/>
  <c r="F33" i="4"/>
  <c r="F34" i="4"/>
  <c r="F35" i="2"/>
  <c r="F38" i="2" s="1"/>
  <c r="F34" i="1"/>
  <c r="F32" i="1"/>
  <c r="F33" i="1"/>
  <c r="F39" i="2" l="1"/>
  <c r="F35" i="4"/>
  <c r="F38" i="4" s="1"/>
  <c r="F39" i="4"/>
  <c r="F35" i="1"/>
  <c r="F38" i="1" s="1"/>
  <c r="F39" i="1" s="1"/>
</calcChain>
</file>

<file path=xl/sharedStrings.xml><?xml version="1.0" encoding="utf-8"?>
<sst xmlns="http://schemas.openxmlformats.org/spreadsheetml/2006/main" count="346" uniqueCount="109">
  <si>
    <t>MÓDULO</t>
  </si>
  <si>
    <t>ITEM</t>
  </si>
  <si>
    <t>DESCRIÇÃO</t>
  </si>
  <si>
    <t>DETALHAMENTO / BASE DE CÁLCULO</t>
  </si>
  <si>
    <t>VALOR (R$)</t>
  </si>
  <si>
    <t>REMUNERAÇÃO E VERBAS INDENIZATÓRIAS</t>
  </si>
  <si>
    <t>1.1</t>
  </si>
  <si>
    <t>Salário Base da Categoria</t>
  </si>
  <si>
    <t>1.2</t>
  </si>
  <si>
    <t>Adicional de Periculosidade</t>
  </si>
  <si>
    <t>30% sobre o Salário Base (item 1.1)</t>
  </si>
  <si>
    <t>1.3</t>
  </si>
  <si>
    <t>Horas Extras</t>
  </si>
  <si>
    <t>A</t>
  </si>
  <si>
    <t>TOTAL DA REMUNERAÇÃO (BASE DE CÁLCULO)</t>
  </si>
  <si>
    <t>Soma (1.1 + 1.2 + 1.3)</t>
  </si>
  <si>
    <t>1.4</t>
  </si>
  <si>
    <t>Indenização do Intervalo Intrajornada</t>
  </si>
  <si>
    <t>B</t>
  </si>
  <si>
    <t>TOTAL DE VERBAS INDENIZATÓRIAS</t>
  </si>
  <si>
    <t>Valor do item 1.4</t>
  </si>
  <si>
    <t>ENCARGOS SOCIAIS E TRABALHISTAS</t>
  </si>
  <si>
    <t>2.1</t>
  </si>
  <si>
    <t>Encargos sobre a Remuneração</t>
  </si>
  <si>
    <t>2.1.1</t>
  </si>
  <si>
    <t>INSS (Previdência Social)</t>
  </si>
  <si>
    <t>Item A</t>
  </si>
  <si>
    <t>2.1.2</t>
  </si>
  <si>
    <t>FGTS</t>
  </si>
  <si>
    <t>2.1.3</t>
  </si>
  <si>
    <t>RAT (Risco Ambiental do Trabalho)</t>
  </si>
  <si>
    <t>(1%, 2% ou 3%)</t>
  </si>
  <si>
    <t>2.1.4</t>
  </si>
  <si>
    <t>Salário Educação</t>
  </si>
  <si>
    <t>2.1.5</t>
  </si>
  <si>
    <t>Sistema "S", SEBRAE, INCRA</t>
  </si>
  <si>
    <t>C</t>
  </si>
  <si>
    <t>TOTAL DO SUBMÓDULO 2.1</t>
  </si>
  <si>
    <t>Soma dos valores (2.1.1 a 2.1.5)</t>
  </si>
  <si>
    <t>2.2</t>
  </si>
  <si>
    <t>Provisão de Férias e 13º Salário</t>
  </si>
  <si>
    <t>2.2.1</t>
  </si>
  <si>
    <t>13º Salário</t>
  </si>
  <si>
    <t>(A + C)</t>
  </si>
  <si>
    <t>2.2.2</t>
  </si>
  <si>
    <t>Férias e Adicional de 1/3</t>
  </si>
  <si>
    <t>D</t>
  </si>
  <si>
    <t>TOTAL DO SUBMÓDULO 2.2</t>
  </si>
  <si>
    <t>Soma dos valores (2.2.1 e 2.2.2)</t>
  </si>
  <si>
    <t>2.3</t>
  </si>
  <si>
    <t>Provisão para Rescisão</t>
  </si>
  <si>
    <t>2.3.1</t>
  </si>
  <si>
    <t>Aviso Prévio Indenizado</t>
  </si>
  <si>
    <t>(conforme CCT)</t>
  </si>
  <si>
    <t>2.3.2</t>
  </si>
  <si>
    <t>Multa do FGTS (Rescisão)</t>
  </si>
  <si>
    <t>E</t>
  </si>
  <si>
    <t>TOTAL DO SUBMÓDULO 2.3</t>
  </si>
  <si>
    <t>Soma dos valores (2.3.1 e 2.3.2)</t>
  </si>
  <si>
    <t>INSUMOS E BENEFÍCIOS</t>
  </si>
  <si>
    <t>3.1</t>
  </si>
  <si>
    <t>Uniformes e Equipamentos</t>
  </si>
  <si>
    <t>Custo mensal rateado</t>
  </si>
  <si>
    <t>3.2</t>
  </si>
  <si>
    <t>Vale-Alimentação/Refeição</t>
  </si>
  <si>
    <t>Valor da CCT x 22 dias</t>
  </si>
  <si>
    <t>3.3</t>
  </si>
  <si>
    <t>Vale-Transporte</t>
  </si>
  <si>
    <t>Necessidade diária x 22 dias</t>
  </si>
  <si>
    <t>3.4</t>
  </si>
  <si>
    <t>Seguro de Vida em Grupo</t>
  </si>
  <si>
    <t>Custo mensal conforme CCT</t>
  </si>
  <si>
    <t>F</t>
  </si>
  <si>
    <t>TOTAL DE INSUMOS E BENEFÍCIOS</t>
  </si>
  <si>
    <t>Soma (3.1 a 3.4)</t>
  </si>
  <si>
    <t>CUSTOS INDIRETOS, TRIBUTOS E LUCRO (CILT)</t>
  </si>
  <si>
    <t>4.1</t>
  </si>
  <si>
    <t>Custos Indiretos e Desp. Administrativas</t>
  </si>
  <si>
    <t>Percentual sobre o total dos custos</t>
  </si>
  <si>
    <t>4.2</t>
  </si>
  <si>
    <t>Tributos sobre o Faturamento (PIS, COFINS, ISS, IRPJ, CSLL)</t>
  </si>
  <si>
    <t>Percentual sobre o preço final</t>
  </si>
  <si>
    <t>4.3</t>
  </si>
  <si>
    <t>Lucro</t>
  </si>
  <si>
    <t>G</t>
  </si>
  <si>
    <t>TOTAL DO CILT</t>
  </si>
  <si>
    <t>Soma dos valores (4.1 a 4.3)</t>
  </si>
  <si>
    <t>RESUMO DO PREÇO MENSAL</t>
  </si>
  <si>
    <t>Custo Total (Remuneração + Encargos + Benefícios)</t>
  </si>
  <si>
    <t>Soma (A+B+C+D+E+F)</t>
  </si>
  <si>
    <t>CILT (Custos Indiretos, Tributos e Lucro)</t>
  </si>
  <si>
    <t>Valor do item G</t>
  </si>
  <si>
    <t>PREÇO MENSAL TOTAL POR POSTO</t>
  </si>
  <si>
    <t>Soma de todos os custos + CILT</t>
  </si>
  <si>
    <t>Observações Importantes para o Edital:</t>
  </si>
  <si>
    <r>
      <t>1. Natureza Indenizatória:</t>
    </r>
    <r>
      <rPr>
        <sz val="11"/>
        <color theme="1"/>
        <rFont val="Aptos Narrow"/>
        <family val="2"/>
        <scheme val="minor"/>
      </rPr>
      <t xml:space="preserve"> A verba do </t>
    </r>
    <r>
      <rPr>
        <b/>
        <sz val="11"/>
        <color theme="1"/>
        <rFont val="Aptos Narrow"/>
        <family val="2"/>
        <scheme val="minor"/>
      </rPr>
      <t>Intervalo Intrajornada (Item 1.4)</t>
    </r>
    <r>
      <rPr>
        <sz val="11"/>
        <color theme="1"/>
        <rFont val="Aptos Narrow"/>
        <family val="2"/>
        <scheme val="minor"/>
      </rPr>
      <t xml:space="preserve"> não compõe a base de cálculo para encargos sociais e trabalhistas (INSS, FGTS, Férias, 13º, etc.), conforme § 4º do art. 71 da CLT.</t>
    </r>
  </si>
  <si>
    <r>
      <t>3. Base de Cálculo:</t>
    </r>
    <r>
      <rPr>
        <sz val="11"/>
        <color theme="1"/>
        <rFont val="Aptos Narrow"/>
        <family val="2"/>
        <scheme val="minor"/>
      </rPr>
      <t xml:space="preserve"> A base de cálculo para os encargos e provisões (Módulo 2) é o </t>
    </r>
    <r>
      <rPr>
        <b/>
        <sz val="11"/>
        <color theme="1"/>
        <rFont val="Aptos Narrow"/>
        <family val="2"/>
        <scheme val="minor"/>
      </rPr>
      <t>Total da Remuneração (Item A)</t>
    </r>
    <r>
      <rPr>
        <sz val="11"/>
        <color theme="1"/>
        <rFont val="Aptos Narrow"/>
        <family val="2"/>
        <scheme val="minor"/>
      </rPr>
      <t>, que inclui o salário base, periculosidade e as horas extras, por terem natureza salarial.</t>
    </r>
  </si>
  <si>
    <t>ALÍQUOTA (%) ou Base</t>
  </si>
  <si>
    <t>4. Esta tabela é meramente referencial para estimativa de preços de processo licitatório, devendo ser adequadas pelos interessados a fim de anter o efetivo regime de tributação e fiscal que estão inseridos</t>
  </si>
  <si>
    <t>CBO 5162/3341</t>
  </si>
  <si>
    <t>Adicional de Insalubridade</t>
  </si>
  <si>
    <t>N/A</t>
  </si>
  <si>
    <t>CBO 5132/5143/5135</t>
  </si>
  <si>
    <t>CBO 4110/4221</t>
  </si>
  <si>
    <t>Plano de beneficios familiar</t>
  </si>
  <si>
    <t>Medicina e Seg do Trab</t>
  </si>
  <si>
    <t>Conforme CCT</t>
  </si>
  <si>
    <t>Valor mensal para 200h(8h/d) ou 150h (6h/d), conforme CCT</t>
  </si>
  <si>
    <t>2. Todas as licitantes, inclundo as optantes pelo simples naiconal, deverão preencher esta palnilha considedrando a carga tributária e os encargos sociais e trabalhistas aplicáveis ao regime de tributação compatível com a contratação de serviços mediante cessão de mão de obra, conforme detralhado no item4-A e no item 5.1.3 deste Edital. A composição de todos os custos deverá ser justificada no memorial de cálculo.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</si>
</sst>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44" fontId="0" fillId="0" borderId="0" xfId="1" applyFont="1"/>
    <xf numFmtId="44" fontId="0" fillId="0" borderId="0" xfId="0" applyNumberFormat="1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9" fontId="0" fillId="0" borderId="1" xfId="0" applyNumberForma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4" fontId="2" fillId="2" borderId="4" xfId="1" applyFont="1" applyFill="1" applyBorder="1" applyAlignment="1">
      <alignment horizontal="center" vertical="center" wrapText="1"/>
    </xf>
    <xf numFmtId="44" fontId="0" fillId="0" borderId="6" xfId="1" applyFont="1" applyBorder="1" applyAlignment="1">
      <alignment vertical="center" wrapText="1"/>
    </xf>
    <xf numFmtId="44" fontId="2" fillId="2" borderId="6" xfId="1" applyFont="1" applyFill="1" applyBorder="1" applyAlignment="1">
      <alignment vertical="center" wrapText="1"/>
    </xf>
    <xf numFmtId="44" fontId="2" fillId="2" borderId="9" xfId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wrapText="1"/>
    </xf>
    <xf numFmtId="0" fontId="2" fillId="0" borderId="16" xfId="0" applyFont="1" applyBorder="1" applyAlignment="1">
      <alignment horizontal="left" wrapText="1"/>
    </xf>
    <xf numFmtId="0" fontId="2" fillId="0" borderId="17" xfId="0" applyFont="1" applyBorder="1" applyAlignment="1">
      <alignment horizontal="left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5B396-EB98-4AD6-82EA-23F1A79C8FD4}">
  <sheetPr>
    <pageSetUpPr fitToPage="1"/>
  </sheetPr>
  <dimension ref="A1:G45"/>
  <sheetViews>
    <sheetView topLeftCell="A34" workbookViewId="0">
      <selection activeCell="A42" sqref="A42:F42"/>
    </sheetView>
  </sheetViews>
  <sheetFormatPr defaultRowHeight="15" x14ac:dyDescent="0.25"/>
  <cols>
    <col min="1" max="1" width="9.140625" bestFit="1" customWidth="1"/>
    <col min="2" max="2" width="5.28515625" bestFit="1" customWidth="1"/>
    <col min="3" max="3" width="30.7109375" customWidth="1"/>
    <col min="4" max="4" width="36.42578125" bestFit="1" customWidth="1"/>
    <col min="5" max="5" width="14.7109375" style="3" bestFit="1" customWidth="1"/>
    <col min="6" max="6" width="11.7109375" style="1" bestFit="1" customWidth="1"/>
    <col min="7" max="7" width="10.5703125" bestFit="1" customWidth="1"/>
  </cols>
  <sheetData>
    <row r="1" spans="1:6" ht="30" x14ac:dyDescent="0.25">
      <c r="A1" s="10" t="s">
        <v>0</v>
      </c>
      <c r="B1" s="11" t="s">
        <v>1</v>
      </c>
      <c r="C1" s="11" t="s">
        <v>2</v>
      </c>
      <c r="D1" s="11" t="s">
        <v>3</v>
      </c>
      <c r="E1" s="11" t="s">
        <v>97</v>
      </c>
      <c r="F1" s="12" t="s">
        <v>4</v>
      </c>
    </row>
    <row r="2" spans="1:6" x14ac:dyDescent="0.25">
      <c r="A2" s="31">
        <v>1</v>
      </c>
      <c r="B2" s="4"/>
      <c r="C2" s="16" t="s">
        <v>5</v>
      </c>
      <c r="D2" s="16"/>
      <c r="E2" s="16"/>
      <c r="F2" s="17"/>
    </row>
    <row r="3" spans="1:6" ht="30" x14ac:dyDescent="0.25">
      <c r="A3" s="31"/>
      <c r="B3" s="5" t="s">
        <v>6</v>
      </c>
      <c r="C3" s="5" t="s">
        <v>7</v>
      </c>
      <c r="D3" s="5" t="s">
        <v>107</v>
      </c>
      <c r="E3" s="6" t="s">
        <v>99</v>
      </c>
      <c r="F3" s="13">
        <f>2023.64/220*200</f>
        <v>1839.6727272727271</v>
      </c>
    </row>
    <row r="4" spans="1:6" x14ac:dyDescent="0.25">
      <c r="A4" s="31"/>
      <c r="B4" s="5" t="s">
        <v>8</v>
      </c>
      <c r="C4" s="5" t="s">
        <v>9</v>
      </c>
      <c r="D4" s="5" t="s">
        <v>10</v>
      </c>
      <c r="E4" s="9">
        <v>0.2</v>
      </c>
      <c r="F4" s="13">
        <f>F3*E4</f>
        <v>367.93454545454546</v>
      </c>
    </row>
    <row r="5" spans="1:6" x14ac:dyDescent="0.25">
      <c r="A5" s="31"/>
      <c r="B5" s="5" t="s">
        <v>11</v>
      </c>
      <c r="C5" s="5" t="s">
        <v>12</v>
      </c>
      <c r="D5" s="5" t="s">
        <v>101</v>
      </c>
      <c r="E5" s="6" t="s">
        <v>101</v>
      </c>
      <c r="F5" s="13">
        <v>0</v>
      </c>
    </row>
    <row r="6" spans="1:6" ht="30" x14ac:dyDescent="0.25">
      <c r="A6" s="31"/>
      <c r="B6" s="7" t="s">
        <v>13</v>
      </c>
      <c r="C6" s="7" t="s">
        <v>14</v>
      </c>
      <c r="D6" s="16" t="s">
        <v>15</v>
      </c>
      <c r="E6" s="16"/>
      <c r="F6" s="14">
        <f>SUM(F3:F5)</f>
        <v>2207.6072727272726</v>
      </c>
    </row>
    <row r="7" spans="1:6" ht="30" x14ac:dyDescent="0.25">
      <c r="A7" s="31"/>
      <c r="B7" s="5" t="s">
        <v>16</v>
      </c>
      <c r="C7" s="5" t="s">
        <v>17</v>
      </c>
      <c r="D7" s="5" t="s">
        <v>101</v>
      </c>
      <c r="E7" s="6" t="s">
        <v>101</v>
      </c>
      <c r="F7" s="13">
        <v>0</v>
      </c>
    </row>
    <row r="8" spans="1:6" ht="30" x14ac:dyDescent="0.25">
      <c r="A8" s="31"/>
      <c r="B8" s="7" t="s">
        <v>18</v>
      </c>
      <c r="C8" s="7" t="s">
        <v>19</v>
      </c>
      <c r="D8" s="16" t="s">
        <v>20</v>
      </c>
      <c r="E8" s="16"/>
      <c r="F8" s="14">
        <f>F7</f>
        <v>0</v>
      </c>
    </row>
    <row r="9" spans="1:6" x14ac:dyDescent="0.25">
      <c r="A9" s="31">
        <v>2</v>
      </c>
      <c r="B9" s="4"/>
      <c r="C9" s="16" t="s">
        <v>21</v>
      </c>
      <c r="D9" s="16"/>
      <c r="E9" s="16"/>
      <c r="F9" s="17"/>
    </row>
    <row r="10" spans="1:6" x14ac:dyDescent="0.25">
      <c r="A10" s="31"/>
      <c r="B10" s="7" t="s">
        <v>22</v>
      </c>
      <c r="C10" s="16" t="s">
        <v>23</v>
      </c>
      <c r="D10" s="16"/>
      <c r="E10" s="16"/>
      <c r="F10" s="17"/>
    </row>
    <row r="11" spans="1:6" x14ac:dyDescent="0.25">
      <c r="A11" s="31"/>
      <c r="B11" s="5" t="s">
        <v>24</v>
      </c>
      <c r="C11" s="5" t="s">
        <v>25</v>
      </c>
      <c r="D11" s="5" t="s">
        <v>26</v>
      </c>
      <c r="E11" s="9">
        <v>0.2</v>
      </c>
      <c r="F11" s="13">
        <f>F6*20%</f>
        <v>441.52145454545456</v>
      </c>
    </row>
    <row r="12" spans="1:6" x14ac:dyDescent="0.25">
      <c r="A12" s="31"/>
      <c r="B12" s="5" t="s">
        <v>27</v>
      </c>
      <c r="C12" s="5" t="s">
        <v>28</v>
      </c>
      <c r="D12" s="5" t="s">
        <v>26</v>
      </c>
      <c r="E12" s="9">
        <v>0.08</v>
      </c>
      <c r="F12" s="13">
        <f>F6*8%</f>
        <v>176.60858181818182</v>
      </c>
    </row>
    <row r="13" spans="1:6" ht="30" x14ac:dyDescent="0.25">
      <c r="A13" s="31"/>
      <c r="B13" s="5" t="s">
        <v>29</v>
      </c>
      <c r="C13" s="5" t="s">
        <v>30</v>
      </c>
      <c r="D13" s="5" t="s">
        <v>26</v>
      </c>
      <c r="E13" s="6" t="s">
        <v>31</v>
      </c>
      <c r="F13" s="13">
        <f>F6*3%</f>
        <v>66.228218181818178</v>
      </c>
    </row>
    <row r="14" spans="1:6" x14ac:dyDescent="0.25">
      <c r="A14" s="31"/>
      <c r="B14" s="5" t="s">
        <v>32</v>
      </c>
      <c r="C14" s="5" t="s">
        <v>33</v>
      </c>
      <c r="D14" s="5" t="s">
        <v>26</v>
      </c>
      <c r="E14" s="9">
        <v>2.5000000000000001E-2</v>
      </c>
      <c r="F14" s="13">
        <f>F6*2.5%</f>
        <v>55.19018181818182</v>
      </c>
    </row>
    <row r="15" spans="1:6" x14ac:dyDescent="0.25">
      <c r="A15" s="31"/>
      <c r="B15" s="5" t="s">
        <v>34</v>
      </c>
      <c r="C15" s="5" t="s">
        <v>35</v>
      </c>
      <c r="D15" s="5" t="s">
        <v>26</v>
      </c>
      <c r="E15" s="9">
        <v>3.3000000000000002E-2</v>
      </c>
      <c r="F15" s="13">
        <f>F6*3.3%</f>
        <v>72.851039999999998</v>
      </c>
    </row>
    <row r="16" spans="1:6" x14ac:dyDescent="0.25">
      <c r="A16" s="31"/>
      <c r="B16" s="7" t="s">
        <v>36</v>
      </c>
      <c r="C16" s="7" t="s">
        <v>37</v>
      </c>
      <c r="D16" s="16" t="s">
        <v>38</v>
      </c>
      <c r="E16" s="16"/>
      <c r="F16" s="14">
        <f>SUM(F11:F15)</f>
        <v>812.39947636363638</v>
      </c>
    </row>
    <row r="17" spans="1:7" x14ac:dyDescent="0.25">
      <c r="A17" s="31"/>
      <c r="B17" s="7" t="s">
        <v>39</v>
      </c>
      <c r="C17" s="16" t="s">
        <v>40</v>
      </c>
      <c r="D17" s="16"/>
      <c r="E17" s="16"/>
      <c r="F17" s="17"/>
    </row>
    <row r="18" spans="1:7" x14ac:dyDescent="0.25">
      <c r="A18" s="31"/>
      <c r="B18" s="5" t="s">
        <v>41</v>
      </c>
      <c r="C18" s="5" t="s">
        <v>42</v>
      </c>
      <c r="D18" s="5" t="s">
        <v>43</v>
      </c>
      <c r="E18" s="9">
        <v>8.3299999999999999E-2</v>
      </c>
      <c r="F18" s="13">
        <f>F6*8.33%</f>
        <v>183.89368581818181</v>
      </c>
    </row>
    <row r="19" spans="1:7" x14ac:dyDescent="0.25">
      <c r="A19" s="31"/>
      <c r="B19" s="5" t="s">
        <v>44</v>
      </c>
      <c r="C19" s="5" t="s">
        <v>45</v>
      </c>
      <c r="D19" s="5" t="s">
        <v>43</v>
      </c>
      <c r="E19" s="9">
        <v>0.1111</v>
      </c>
      <c r="F19" s="13">
        <f>F6*11.11%</f>
        <v>245.26516799999996</v>
      </c>
    </row>
    <row r="20" spans="1:7" x14ac:dyDescent="0.25">
      <c r="A20" s="31"/>
      <c r="B20" s="7" t="s">
        <v>46</v>
      </c>
      <c r="C20" s="7" t="s">
        <v>47</v>
      </c>
      <c r="D20" s="16" t="s">
        <v>48</v>
      </c>
      <c r="E20" s="16"/>
      <c r="F20" s="14">
        <f>SUM(F18:F19)</f>
        <v>429.1588538181818</v>
      </c>
    </row>
    <row r="21" spans="1:7" x14ac:dyDescent="0.25">
      <c r="A21" s="31"/>
      <c r="B21" s="7" t="s">
        <v>49</v>
      </c>
      <c r="C21" s="16" t="s">
        <v>50</v>
      </c>
      <c r="D21" s="16"/>
      <c r="E21" s="16"/>
      <c r="F21" s="17"/>
    </row>
    <row r="22" spans="1:7" x14ac:dyDescent="0.25">
      <c r="A22" s="31"/>
      <c r="B22" s="5" t="s">
        <v>51</v>
      </c>
      <c r="C22" s="5" t="s">
        <v>52</v>
      </c>
      <c r="D22" s="5" t="s">
        <v>43</v>
      </c>
      <c r="E22" s="6" t="s">
        <v>53</v>
      </c>
      <c r="F22" s="13">
        <f>(F6+F16)*10.95%</f>
        <v>330.69073902545449</v>
      </c>
      <c r="G22" s="2"/>
    </row>
    <row r="23" spans="1:7" x14ac:dyDescent="0.25">
      <c r="A23" s="31"/>
      <c r="B23" s="5" t="s">
        <v>54</v>
      </c>
      <c r="C23" s="5" t="s">
        <v>55</v>
      </c>
      <c r="D23" s="5" t="s">
        <v>43</v>
      </c>
      <c r="E23" s="6" t="s">
        <v>53</v>
      </c>
      <c r="F23" s="13">
        <f>F6*3.76%</f>
        <v>83.006033454545445</v>
      </c>
    </row>
    <row r="24" spans="1:7" x14ac:dyDescent="0.25">
      <c r="A24" s="31"/>
      <c r="B24" s="7" t="s">
        <v>56</v>
      </c>
      <c r="C24" s="7" t="s">
        <v>57</v>
      </c>
      <c r="D24" s="16" t="s">
        <v>58</v>
      </c>
      <c r="E24" s="16"/>
      <c r="F24" s="14">
        <f>SUM(F22:F23)</f>
        <v>413.69677247999994</v>
      </c>
    </row>
    <row r="25" spans="1:7" x14ac:dyDescent="0.25">
      <c r="A25" s="31">
        <v>3</v>
      </c>
      <c r="B25" s="4"/>
      <c r="C25" s="16" t="s">
        <v>59</v>
      </c>
      <c r="D25" s="16"/>
      <c r="E25" s="16"/>
      <c r="F25" s="17"/>
    </row>
    <row r="26" spans="1:7" x14ac:dyDescent="0.25">
      <c r="A26" s="31"/>
      <c r="B26" s="5" t="s">
        <v>60</v>
      </c>
      <c r="C26" s="5" t="s">
        <v>61</v>
      </c>
      <c r="D26" s="5" t="s">
        <v>62</v>
      </c>
      <c r="E26" s="6"/>
      <c r="F26" s="13">
        <v>109.59</v>
      </c>
    </row>
    <row r="27" spans="1:7" x14ac:dyDescent="0.25">
      <c r="A27" s="31"/>
      <c r="B27" s="5" t="s">
        <v>63</v>
      </c>
      <c r="C27" s="5" t="s">
        <v>64</v>
      </c>
      <c r="D27" s="5" t="s">
        <v>65</v>
      </c>
      <c r="E27" s="6"/>
      <c r="F27" s="13">
        <f>25.42*22</f>
        <v>559.24</v>
      </c>
    </row>
    <row r="28" spans="1:7" x14ac:dyDescent="0.25">
      <c r="A28" s="31"/>
      <c r="B28" s="5" t="s">
        <v>66</v>
      </c>
      <c r="C28" s="5" t="s">
        <v>105</v>
      </c>
      <c r="D28" s="5" t="s">
        <v>106</v>
      </c>
      <c r="E28" s="6"/>
      <c r="F28" s="13">
        <v>1</v>
      </c>
    </row>
    <row r="29" spans="1:7" x14ac:dyDescent="0.25">
      <c r="A29" s="31"/>
      <c r="B29" s="5" t="s">
        <v>69</v>
      </c>
      <c r="C29" s="5" t="s">
        <v>104</v>
      </c>
      <c r="D29" s="5" t="s">
        <v>71</v>
      </c>
      <c r="E29" s="6"/>
      <c r="F29" s="13">
        <v>24.1</v>
      </c>
    </row>
    <row r="30" spans="1:7" ht="30" x14ac:dyDescent="0.25">
      <c r="A30" s="31"/>
      <c r="B30" s="7" t="s">
        <v>72</v>
      </c>
      <c r="C30" s="7" t="s">
        <v>73</v>
      </c>
      <c r="D30" s="16" t="s">
        <v>74</v>
      </c>
      <c r="E30" s="16"/>
      <c r="F30" s="14">
        <f>SUM(F26:F29)</f>
        <v>693.93000000000006</v>
      </c>
    </row>
    <row r="31" spans="1:7" x14ac:dyDescent="0.25">
      <c r="A31" s="31">
        <v>4</v>
      </c>
      <c r="B31" s="4"/>
      <c r="C31" s="16" t="s">
        <v>75</v>
      </c>
      <c r="D31" s="16"/>
      <c r="E31" s="16"/>
      <c r="F31" s="17"/>
    </row>
    <row r="32" spans="1:7" ht="30" x14ac:dyDescent="0.25">
      <c r="A32" s="31"/>
      <c r="B32" s="5" t="s">
        <v>76</v>
      </c>
      <c r="C32" s="5" t="s">
        <v>77</v>
      </c>
      <c r="D32" s="5" t="s">
        <v>78</v>
      </c>
      <c r="E32" s="8">
        <v>0.06</v>
      </c>
      <c r="F32" s="13">
        <f>(F6+F8+F16+F20+F24+F30)*E32</f>
        <v>273.40754252334546</v>
      </c>
    </row>
    <row r="33" spans="1:6" ht="30" x14ac:dyDescent="0.25">
      <c r="A33" s="31"/>
      <c r="B33" s="5" t="s">
        <v>79</v>
      </c>
      <c r="C33" s="5" t="s">
        <v>80</v>
      </c>
      <c r="D33" s="5" t="s">
        <v>81</v>
      </c>
      <c r="E33" s="9">
        <f>0.65%+3%+3%+4.8%+2.88%</f>
        <v>0.14330000000000001</v>
      </c>
      <c r="F33" s="13">
        <f>(F6+F8+F16+F20+F24+F30)*E33</f>
        <v>652.98834739325673</v>
      </c>
    </row>
    <row r="34" spans="1:6" x14ac:dyDescent="0.25">
      <c r="A34" s="31"/>
      <c r="B34" s="5" t="s">
        <v>82</v>
      </c>
      <c r="C34" s="5" t="s">
        <v>83</v>
      </c>
      <c r="D34" s="5" t="s">
        <v>81</v>
      </c>
      <c r="E34" s="9">
        <v>6.7900000000000002E-2</v>
      </c>
      <c r="F34" s="13">
        <f>(F6+F8+F16+F20+F24+F30)*E34</f>
        <v>309.4062022889193</v>
      </c>
    </row>
    <row r="35" spans="1:6" x14ac:dyDescent="0.25">
      <c r="A35" s="31"/>
      <c r="B35" s="7" t="s">
        <v>84</v>
      </c>
      <c r="C35" s="7" t="s">
        <v>85</v>
      </c>
      <c r="D35" s="16" t="s">
        <v>86</v>
      </c>
      <c r="E35" s="16"/>
      <c r="F35" s="14">
        <f>SUM(F32:F34)</f>
        <v>1235.8020922055216</v>
      </c>
    </row>
    <row r="36" spans="1:6" x14ac:dyDescent="0.25">
      <c r="A36" s="31">
        <v>5</v>
      </c>
      <c r="B36" s="4"/>
      <c r="C36" s="16" t="s">
        <v>87</v>
      </c>
      <c r="D36" s="16"/>
      <c r="E36" s="16"/>
      <c r="F36" s="17"/>
    </row>
    <row r="37" spans="1:6" ht="30" x14ac:dyDescent="0.25">
      <c r="A37" s="31"/>
      <c r="B37" s="5"/>
      <c r="C37" s="5" t="s">
        <v>88</v>
      </c>
      <c r="D37" s="21" t="s">
        <v>89</v>
      </c>
      <c r="E37" s="21"/>
      <c r="F37" s="13">
        <f>F6+F8+F16+F20+F24+F30</f>
        <v>4556.7923753890909</v>
      </c>
    </row>
    <row r="38" spans="1:6" ht="30" x14ac:dyDescent="0.25">
      <c r="A38" s="31"/>
      <c r="B38" s="5"/>
      <c r="C38" s="5" t="s">
        <v>90</v>
      </c>
      <c r="D38" s="21" t="s">
        <v>91</v>
      </c>
      <c r="E38" s="21"/>
      <c r="F38" s="13">
        <f>F35</f>
        <v>1235.8020922055216</v>
      </c>
    </row>
    <row r="39" spans="1:6" ht="15.75" thickBot="1" x14ac:dyDescent="0.3">
      <c r="A39" s="18" t="s">
        <v>92</v>
      </c>
      <c r="B39" s="19"/>
      <c r="C39" s="19"/>
      <c r="D39" s="20" t="s">
        <v>93</v>
      </c>
      <c r="E39" s="20"/>
      <c r="F39" s="15">
        <f>F37+F38</f>
        <v>5792.5944675946121</v>
      </c>
    </row>
    <row r="40" spans="1:6" x14ac:dyDescent="0.25">
      <c r="A40" s="22" t="s">
        <v>94</v>
      </c>
      <c r="B40" s="23"/>
      <c r="C40" s="23"/>
      <c r="D40" s="23"/>
      <c r="E40" s="23"/>
      <c r="F40" s="24"/>
    </row>
    <row r="41" spans="1:6" ht="34.5" customHeight="1" x14ac:dyDescent="0.25">
      <c r="A41" s="25" t="s">
        <v>95</v>
      </c>
      <c r="B41" s="26"/>
      <c r="C41" s="26"/>
      <c r="D41" s="26"/>
      <c r="E41" s="26"/>
      <c r="F41" s="27"/>
    </row>
    <row r="42" spans="1:6" ht="62.25" customHeight="1" x14ac:dyDescent="0.25">
      <c r="A42" s="32" t="s">
        <v>108</v>
      </c>
      <c r="B42" s="33"/>
      <c r="C42" s="33"/>
      <c r="D42" s="33"/>
      <c r="E42" s="33"/>
      <c r="F42" s="34"/>
    </row>
    <row r="43" spans="1:6" ht="38.25" customHeight="1" x14ac:dyDescent="0.25">
      <c r="A43" s="25" t="s">
        <v>96</v>
      </c>
      <c r="B43" s="26"/>
      <c r="C43" s="26"/>
      <c r="D43" s="26"/>
      <c r="E43" s="26"/>
      <c r="F43" s="27"/>
    </row>
    <row r="44" spans="1:6" ht="34.5" customHeight="1" thickBot="1" x14ac:dyDescent="0.3">
      <c r="A44" s="28" t="s">
        <v>98</v>
      </c>
      <c r="B44" s="29"/>
      <c r="C44" s="29"/>
      <c r="D44" s="29"/>
      <c r="E44" s="29"/>
      <c r="F44" s="30"/>
    </row>
    <row r="45" spans="1:6" x14ac:dyDescent="0.25">
      <c r="F45"/>
    </row>
  </sheetData>
  <mergeCells count="29">
    <mergeCell ref="A2:A8"/>
    <mergeCell ref="A40:F40"/>
    <mergeCell ref="A41:F41"/>
    <mergeCell ref="A42:F42"/>
    <mergeCell ref="A43:F43"/>
    <mergeCell ref="A44:F44"/>
    <mergeCell ref="A39:C39"/>
    <mergeCell ref="D24:E24"/>
    <mergeCell ref="C25:F25"/>
    <mergeCell ref="D30:E30"/>
    <mergeCell ref="C31:F31"/>
    <mergeCell ref="D35:E35"/>
    <mergeCell ref="D39:E39"/>
    <mergeCell ref="C36:F36"/>
    <mergeCell ref="D37:E37"/>
    <mergeCell ref="D38:E38"/>
    <mergeCell ref="A36:A38"/>
    <mergeCell ref="A31:A35"/>
    <mergeCell ref="A25:A30"/>
    <mergeCell ref="A9:A24"/>
    <mergeCell ref="C2:F2"/>
    <mergeCell ref="C9:F9"/>
    <mergeCell ref="C17:F17"/>
    <mergeCell ref="C10:F10"/>
    <mergeCell ref="C21:F21"/>
    <mergeCell ref="D6:E6"/>
    <mergeCell ref="D8:E8"/>
    <mergeCell ref="D16:E16"/>
    <mergeCell ref="D20:E20"/>
  </mergeCells>
  <pageMargins left="0.511811024" right="0.511811024" top="0.78740157499999996" bottom="0.78740157499999996" header="0.31496062000000002" footer="0.31496062000000002"/>
  <pageSetup paperSize="9" scale="76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A1F9F-5940-4A22-B458-2B6B5BE9EC7A}">
  <sheetPr>
    <pageSetUpPr fitToPage="1"/>
  </sheetPr>
  <dimension ref="A1:G45"/>
  <sheetViews>
    <sheetView topLeftCell="A32" workbookViewId="0">
      <selection activeCell="A42" sqref="A42:F42"/>
    </sheetView>
  </sheetViews>
  <sheetFormatPr defaultRowHeight="15" x14ac:dyDescent="0.25"/>
  <cols>
    <col min="1" max="1" width="9.140625" bestFit="1" customWidth="1"/>
    <col min="2" max="2" width="5.28515625" bestFit="1" customWidth="1"/>
    <col min="3" max="3" width="30.7109375" customWidth="1"/>
    <col min="4" max="4" width="36.42578125" bestFit="1" customWidth="1"/>
    <col min="5" max="5" width="14.7109375" style="3" bestFit="1" customWidth="1"/>
    <col min="6" max="6" width="11.7109375" style="1" bestFit="1" customWidth="1"/>
    <col min="7" max="7" width="10.5703125" bestFit="1" customWidth="1"/>
  </cols>
  <sheetData>
    <row r="1" spans="1:6" ht="30" x14ac:dyDescent="0.25">
      <c r="A1" s="10" t="s">
        <v>0</v>
      </c>
      <c r="B1" s="11" t="s">
        <v>1</v>
      </c>
      <c r="C1" s="11" t="s">
        <v>2</v>
      </c>
      <c r="D1" s="11" t="s">
        <v>3</v>
      </c>
      <c r="E1" s="11" t="s">
        <v>97</v>
      </c>
      <c r="F1" s="12" t="s">
        <v>4</v>
      </c>
    </row>
    <row r="2" spans="1:6" x14ac:dyDescent="0.25">
      <c r="A2" s="31">
        <v>1</v>
      </c>
      <c r="B2" s="4"/>
      <c r="C2" s="16" t="s">
        <v>5</v>
      </c>
      <c r="D2" s="16"/>
      <c r="E2" s="16"/>
      <c r="F2" s="17"/>
    </row>
    <row r="3" spans="1:6" ht="30" x14ac:dyDescent="0.25">
      <c r="A3" s="31"/>
      <c r="B3" s="5" t="s">
        <v>6</v>
      </c>
      <c r="C3" s="5" t="s">
        <v>7</v>
      </c>
      <c r="D3" s="5" t="s">
        <v>107</v>
      </c>
      <c r="E3" s="6" t="s">
        <v>102</v>
      </c>
      <c r="F3" s="13">
        <f>1736.16/220*200</f>
        <v>1578.3272727272727</v>
      </c>
    </row>
    <row r="4" spans="1:6" x14ac:dyDescent="0.25">
      <c r="A4" s="31"/>
      <c r="B4" s="5" t="s">
        <v>8</v>
      </c>
      <c r="C4" s="5" t="s">
        <v>100</v>
      </c>
      <c r="D4" s="5" t="s">
        <v>10</v>
      </c>
      <c r="E4" s="9">
        <v>0.2</v>
      </c>
      <c r="F4" s="13">
        <f>F3*E4</f>
        <v>315.66545454545457</v>
      </c>
    </row>
    <row r="5" spans="1:6" x14ac:dyDescent="0.25">
      <c r="A5" s="31"/>
      <c r="B5" s="5" t="s">
        <v>11</v>
      </c>
      <c r="C5" s="5" t="s">
        <v>12</v>
      </c>
      <c r="D5" s="5" t="s">
        <v>101</v>
      </c>
      <c r="E5" s="6" t="s">
        <v>101</v>
      </c>
      <c r="F5" s="13">
        <v>0</v>
      </c>
    </row>
    <row r="6" spans="1:6" ht="30" x14ac:dyDescent="0.25">
      <c r="A6" s="31"/>
      <c r="B6" s="7" t="s">
        <v>13</v>
      </c>
      <c r="C6" s="7" t="s">
        <v>14</v>
      </c>
      <c r="D6" s="16" t="s">
        <v>15</v>
      </c>
      <c r="E6" s="16"/>
      <c r="F6" s="14">
        <f>SUM(F3:F5)</f>
        <v>1893.9927272727273</v>
      </c>
    </row>
    <row r="7" spans="1:6" ht="30" x14ac:dyDescent="0.25">
      <c r="A7" s="31"/>
      <c r="B7" s="5" t="s">
        <v>16</v>
      </c>
      <c r="C7" s="5" t="s">
        <v>17</v>
      </c>
      <c r="D7" s="5" t="s">
        <v>101</v>
      </c>
      <c r="E7" s="6" t="s">
        <v>101</v>
      </c>
      <c r="F7" s="13">
        <v>0</v>
      </c>
    </row>
    <row r="8" spans="1:6" ht="30" x14ac:dyDescent="0.25">
      <c r="A8" s="31"/>
      <c r="B8" s="7" t="s">
        <v>18</v>
      </c>
      <c r="C8" s="7" t="s">
        <v>19</v>
      </c>
      <c r="D8" s="16" t="s">
        <v>20</v>
      </c>
      <c r="E8" s="16"/>
      <c r="F8" s="14">
        <f>F7</f>
        <v>0</v>
      </c>
    </row>
    <row r="9" spans="1:6" x14ac:dyDescent="0.25">
      <c r="A9" s="31">
        <v>2</v>
      </c>
      <c r="B9" s="4"/>
      <c r="C9" s="16" t="s">
        <v>21</v>
      </c>
      <c r="D9" s="16"/>
      <c r="E9" s="16"/>
      <c r="F9" s="17"/>
    </row>
    <row r="10" spans="1:6" x14ac:dyDescent="0.25">
      <c r="A10" s="31"/>
      <c r="B10" s="7" t="s">
        <v>22</v>
      </c>
      <c r="C10" s="16" t="s">
        <v>23</v>
      </c>
      <c r="D10" s="16"/>
      <c r="E10" s="16"/>
      <c r="F10" s="17"/>
    </row>
    <row r="11" spans="1:6" x14ac:dyDescent="0.25">
      <c r="A11" s="31"/>
      <c r="B11" s="5" t="s">
        <v>24</v>
      </c>
      <c r="C11" s="5" t="s">
        <v>25</v>
      </c>
      <c r="D11" s="5" t="s">
        <v>26</v>
      </c>
      <c r="E11" s="9">
        <v>0.2</v>
      </c>
      <c r="F11" s="13">
        <f>F6*20%</f>
        <v>378.79854545454549</v>
      </c>
    </row>
    <row r="12" spans="1:6" x14ac:dyDescent="0.25">
      <c r="A12" s="31"/>
      <c r="B12" s="5" t="s">
        <v>27</v>
      </c>
      <c r="C12" s="5" t="s">
        <v>28</v>
      </c>
      <c r="D12" s="5" t="s">
        <v>26</v>
      </c>
      <c r="E12" s="9">
        <v>0.08</v>
      </c>
      <c r="F12" s="13">
        <f>F6*8%</f>
        <v>151.5194181818182</v>
      </c>
    </row>
    <row r="13" spans="1:6" ht="30" x14ac:dyDescent="0.25">
      <c r="A13" s="31"/>
      <c r="B13" s="5" t="s">
        <v>29</v>
      </c>
      <c r="C13" s="5" t="s">
        <v>30</v>
      </c>
      <c r="D13" s="5" t="s">
        <v>26</v>
      </c>
      <c r="E13" s="6" t="s">
        <v>31</v>
      </c>
      <c r="F13" s="13">
        <f>F6*3%</f>
        <v>56.819781818181816</v>
      </c>
    </row>
    <row r="14" spans="1:6" x14ac:dyDescent="0.25">
      <c r="A14" s="31"/>
      <c r="B14" s="5" t="s">
        <v>32</v>
      </c>
      <c r="C14" s="5" t="s">
        <v>33</v>
      </c>
      <c r="D14" s="5" t="s">
        <v>26</v>
      </c>
      <c r="E14" s="9">
        <v>2.5000000000000001E-2</v>
      </c>
      <c r="F14" s="13">
        <f>F6*2.5%</f>
        <v>47.349818181818186</v>
      </c>
    </row>
    <row r="15" spans="1:6" x14ac:dyDescent="0.25">
      <c r="A15" s="31"/>
      <c r="B15" s="5" t="s">
        <v>34</v>
      </c>
      <c r="C15" s="5" t="s">
        <v>35</v>
      </c>
      <c r="D15" s="5" t="s">
        <v>26</v>
      </c>
      <c r="E15" s="9">
        <v>3.3000000000000002E-2</v>
      </c>
      <c r="F15" s="13">
        <f>F6*3.3%</f>
        <v>62.501760000000004</v>
      </c>
    </row>
    <row r="16" spans="1:6" x14ac:dyDescent="0.25">
      <c r="A16" s="31"/>
      <c r="B16" s="7" t="s">
        <v>36</v>
      </c>
      <c r="C16" s="7" t="s">
        <v>37</v>
      </c>
      <c r="D16" s="16" t="s">
        <v>38</v>
      </c>
      <c r="E16" s="16"/>
      <c r="F16" s="14">
        <f>SUM(F11:F15)</f>
        <v>696.98932363636357</v>
      </c>
    </row>
    <row r="17" spans="1:7" x14ac:dyDescent="0.25">
      <c r="A17" s="31"/>
      <c r="B17" s="7" t="s">
        <v>39</v>
      </c>
      <c r="C17" s="16" t="s">
        <v>40</v>
      </c>
      <c r="D17" s="16"/>
      <c r="E17" s="16"/>
      <c r="F17" s="17"/>
    </row>
    <row r="18" spans="1:7" x14ac:dyDescent="0.25">
      <c r="A18" s="31"/>
      <c r="B18" s="5" t="s">
        <v>41</v>
      </c>
      <c r="C18" s="5" t="s">
        <v>42</v>
      </c>
      <c r="D18" s="5" t="s">
        <v>43</v>
      </c>
      <c r="E18" s="9">
        <v>8.3299999999999999E-2</v>
      </c>
      <c r="F18" s="13">
        <f>F6*8.33%</f>
        <v>157.76959418181818</v>
      </c>
    </row>
    <row r="19" spans="1:7" x14ac:dyDescent="0.25">
      <c r="A19" s="31"/>
      <c r="B19" s="5" t="s">
        <v>44</v>
      </c>
      <c r="C19" s="5" t="s">
        <v>45</v>
      </c>
      <c r="D19" s="5" t="s">
        <v>43</v>
      </c>
      <c r="E19" s="9">
        <v>0.1111</v>
      </c>
      <c r="F19" s="13">
        <f>F6*11.11%</f>
        <v>210.42259199999998</v>
      </c>
    </row>
    <row r="20" spans="1:7" x14ac:dyDescent="0.25">
      <c r="A20" s="31"/>
      <c r="B20" s="7" t="s">
        <v>46</v>
      </c>
      <c r="C20" s="7" t="s">
        <v>47</v>
      </c>
      <c r="D20" s="16" t="s">
        <v>48</v>
      </c>
      <c r="E20" s="16"/>
      <c r="F20" s="14">
        <f>SUM(F18:F19)</f>
        <v>368.19218618181816</v>
      </c>
    </row>
    <row r="21" spans="1:7" x14ac:dyDescent="0.25">
      <c r="A21" s="31"/>
      <c r="B21" s="7" t="s">
        <v>49</v>
      </c>
      <c r="C21" s="16" t="s">
        <v>50</v>
      </c>
      <c r="D21" s="16"/>
      <c r="E21" s="16"/>
      <c r="F21" s="17"/>
    </row>
    <row r="22" spans="1:7" x14ac:dyDescent="0.25">
      <c r="A22" s="31"/>
      <c r="B22" s="5" t="s">
        <v>51</v>
      </c>
      <c r="C22" s="5" t="s">
        <v>52</v>
      </c>
      <c r="D22" s="5" t="s">
        <v>43</v>
      </c>
      <c r="E22" s="6" t="s">
        <v>53</v>
      </c>
      <c r="F22" s="13">
        <f>(F6+F16)*10.95%</f>
        <v>283.71253457454543</v>
      </c>
      <c r="G22" s="2"/>
    </row>
    <row r="23" spans="1:7" x14ac:dyDescent="0.25">
      <c r="A23" s="31"/>
      <c r="B23" s="5" t="s">
        <v>54</v>
      </c>
      <c r="C23" s="5" t="s">
        <v>55</v>
      </c>
      <c r="D23" s="5" t="s">
        <v>43</v>
      </c>
      <c r="E23" s="6" t="s">
        <v>53</v>
      </c>
      <c r="F23" s="13">
        <f>F6*3.76%</f>
        <v>71.214126545454533</v>
      </c>
    </row>
    <row r="24" spans="1:7" x14ac:dyDescent="0.25">
      <c r="A24" s="31"/>
      <c r="B24" s="7" t="s">
        <v>56</v>
      </c>
      <c r="C24" s="7" t="s">
        <v>57</v>
      </c>
      <c r="D24" s="16" t="s">
        <v>58</v>
      </c>
      <c r="E24" s="16"/>
      <c r="F24" s="14">
        <f>SUM(F22:F23)</f>
        <v>354.92666111999995</v>
      </c>
    </row>
    <row r="25" spans="1:7" x14ac:dyDescent="0.25">
      <c r="A25" s="31">
        <v>3</v>
      </c>
      <c r="B25" s="4"/>
      <c r="C25" s="16" t="s">
        <v>59</v>
      </c>
      <c r="D25" s="16"/>
      <c r="E25" s="16"/>
      <c r="F25" s="17"/>
    </row>
    <row r="26" spans="1:7" x14ac:dyDescent="0.25">
      <c r="A26" s="31"/>
      <c r="B26" s="5" t="s">
        <v>60</v>
      </c>
      <c r="C26" s="5" t="s">
        <v>61</v>
      </c>
      <c r="D26" s="5" t="s">
        <v>62</v>
      </c>
      <c r="E26" s="6"/>
      <c r="F26" s="13">
        <v>109.59</v>
      </c>
    </row>
    <row r="27" spans="1:7" x14ac:dyDescent="0.25">
      <c r="A27" s="31"/>
      <c r="B27" s="5" t="s">
        <v>63</v>
      </c>
      <c r="C27" s="5" t="s">
        <v>64</v>
      </c>
      <c r="D27" s="5" t="s">
        <v>65</v>
      </c>
      <c r="E27" s="6"/>
      <c r="F27" s="13">
        <f>24.42*22</f>
        <v>537.24</v>
      </c>
    </row>
    <row r="28" spans="1:7" x14ac:dyDescent="0.25">
      <c r="A28" s="31"/>
      <c r="B28" s="5" t="s">
        <v>66</v>
      </c>
      <c r="C28" s="5" t="s">
        <v>67</v>
      </c>
      <c r="D28" s="5" t="s">
        <v>68</v>
      </c>
      <c r="E28" s="6"/>
      <c r="F28" s="13">
        <f>6*22</f>
        <v>132</v>
      </c>
    </row>
    <row r="29" spans="1:7" x14ac:dyDescent="0.25">
      <c r="A29" s="31"/>
      <c r="B29" s="5" t="s">
        <v>69</v>
      </c>
      <c r="C29" s="5" t="s">
        <v>70</v>
      </c>
      <c r="D29" s="5" t="s">
        <v>71</v>
      </c>
      <c r="E29" s="6"/>
      <c r="F29" s="13">
        <f>(F6+F8)*1.2%</f>
        <v>22.727912727272727</v>
      </c>
    </row>
    <row r="30" spans="1:7" ht="30" x14ac:dyDescent="0.25">
      <c r="A30" s="31"/>
      <c r="B30" s="7" t="s">
        <v>72</v>
      </c>
      <c r="C30" s="7" t="s">
        <v>73</v>
      </c>
      <c r="D30" s="16" t="s">
        <v>74</v>
      </c>
      <c r="E30" s="16"/>
      <c r="F30" s="14">
        <f>SUM(F26:F29)</f>
        <v>801.55791272727276</v>
      </c>
    </row>
    <row r="31" spans="1:7" x14ac:dyDescent="0.25">
      <c r="A31" s="31">
        <v>4</v>
      </c>
      <c r="B31" s="4"/>
      <c r="C31" s="16" t="s">
        <v>75</v>
      </c>
      <c r="D31" s="16"/>
      <c r="E31" s="16"/>
      <c r="F31" s="17"/>
    </row>
    <row r="32" spans="1:7" ht="30" x14ac:dyDescent="0.25">
      <c r="A32" s="31"/>
      <c r="B32" s="5" t="s">
        <v>76</v>
      </c>
      <c r="C32" s="5" t="s">
        <v>77</v>
      </c>
      <c r="D32" s="5" t="s">
        <v>78</v>
      </c>
      <c r="E32" s="8">
        <v>0.06</v>
      </c>
      <c r="F32" s="13">
        <f>(F6+F8+F16+F20+F24+F30)*E32</f>
        <v>246.93952865629092</v>
      </c>
    </row>
    <row r="33" spans="1:6" ht="30" x14ac:dyDescent="0.25">
      <c r="A33" s="31"/>
      <c r="B33" s="5" t="s">
        <v>79</v>
      </c>
      <c r="C33" s="5" t="s">
        <v>80</v>
      </c>
      <c r="D33" s="5" t="s">
        <v>81</v>
      </c>
      <c r="E33" s="9">
        <f>0.65%+3%+3%+4.8%+2.88%</f>
        <v>0.14330000000000001</v>
      </c>
      <c r="F33" s="13">
        <f>(F6+F8+F16+F20+F24+F30)*E33</f>
        <v>589.77390760744152</v>
      </c>
    </row>
    <row r="34" spans="1:6" x14ac:dyDescent="0.25">
      <c r="A34" s="31"/>
      <c r="B34" s="5" t="s">
        <v>82</v>
      </c>
      <c r="C34" s="5" t="s">
        <v>83</v>
      </c>
      <c r="D34" s="5" t="s">
        <v>81</v>
      </c>
      <c r="E34" s="9">
        <v>6.7900000000000002E-2</v>
      </c>
      <c r="F34" s="13">
        <f>(F6+F8+F16+F20+F24+F30)*E34</f>
        <v>279.45323326270255</v>
      </c>
    </row>
    <row r="35" spans="1:6" x14ac:dyDescent="0.25">
      <c r="A35" s="31"/>
      <c r="B35" s="7" t="s">
        <v>84</v>
      </c>
      <c r="C35" s="7" t="s">
        <v>85</v>
      </c>
      <c r="D35" s="16" t="s">
        <v>86</v>
      </c>
      <c r="E35" s="16"/>
      <c r="F35" s="14">
        <f>SUM(F32:F34)</f>
        <v>1116.166669526435</v>
      </c>
    </row>
    <row r="36" spans="1:6" x14ac:dyDescent="0.25">
      <c r="A36" s="31">
        <v>5</v>
      </c>
      <c r="B36" s="4"/>
      <c r="C36" s="16" t="s">
        <v>87</v>
      </c>
      <c r="D36" s="16"/>
      <c r="E36" s="16"/>
      <c r="F36" s="17"/>
    </row>
    <row r="37" spans="1:6" ht="30" x14ac:dyDescent="0.25">
      <c r="A37" s="31"/>
      <c r="B37" s="5"/>
      <c r="C37" s="5" t="s">
        <v>88</v>
      </c>
      <c r="D37" s="21" t="s">
        <v>89</v>
      </c>
      <c r="E37" s="21"/>
      <c r="F37" s="13">
        <f>F6+F8+F16+F20+F24+F30</f>
        <v>4115.6588109381819</v>
      </c>
    </row>
    <row r="38" spans="1:6" ht="30" x14ac:dyDescent="0.25">
      <c r="A38" s="31"/>
      <c r="B38" s="5"/>
      <c r="C38" s="5" t="s">
        <v>90</v>
      </c>
      <c r="D38" s="21" t="s">
        <v>91</v>
      </c>
      <c r="E38" s="21"/>
      <c r="F38" s="13">
        <f>F35</f>
        <v>1116.166669526435</v>
      </c>
    </row>
    <row r="39" spans="1:6" ht="15.75" thickBot="1" x14ac:dyDescent="0.3">
      <c r="A39" s="18" t="s">
        <v>92</v>
      </c>
      <c r="B39" s="19"/>
      <c r="C39" s="19"/>
      <c r="D39" s="20" t="s">
        <v>93</v>
      </c>
      <c r="E39" s="20"/>
      <c r="F39" s="15">
        <f>F37+F38</f>
        <v>5231.8254804646167</v>
      </c>
    </row>
    <row r="40" spans="1:6" x14ac:dyDescent="0.25">
      <c r="A40" s="22" t="s">
        <v>94</v>
      </c>
      <c r="B40" s="23"/>
      <c r="C40" s="23"/>
      <c r="D40" s="23"/>
      <c r="E40" s="23"/>
      <c r="F40" s="24"/>
    </row>
    <row r="41" spans="1:6" ht="34.5" customHeight="1" x14ac:dyDescent="0.25">
      <c r="A41" s="25" t="s">
        <v>95</v>
      </c>
      <c r="B41" s="26"/>
      <c r="C41" s="26"/>
      <c r="D41" s="26"/>
      <c r="E41" s="26"/>
      <c r="F41" s="27"/>
    </row>
    <row r="42" spans="1:6" ht="62.25" customHeight="1" x14ac:dyDescent="0.25">
      <c r="A42" s="32" t="s">
        <v>108</v>
      </c>
      <c r="B42" s="33"/>
      <c r="C42" s="33"/>
      <c r="D42" s="33"/>
      <c r="E42" s="33"/>
      <c r="F42" s="34"/>
    </row>
    <row r="43" spans="1:6" ht="38.25" customHeight="1" x14ac:dyDescent="0.25">
      <c r="A43" s="25" t="s">
        <v>96</v>
      </c>
      <c r="B43" s="26"/>
      <c r="C43" s="26"/>
      <c r="D43" s="26"/>
      <c r="E43" s="26"/>
      <c r="F43" s="27"/>
    </row>
    <row r="44" spans="1:6" ht="34.5" customHeight="1" thickBot="1" x14ac:dyDescent="0.3">
      <c r="A44" s="28" t="s">
        <v>98</v>
      </c>
      <c r="B44" s="29"/>
      <c r="C44" s="29"/>
      <c r="D44" s="29"/>
      <c r="E44" s="29"/>
      <c r="F44" s="30"/>
    </row>
    <row r="45" spans="1:6" x14ac:dyDescent="0.25">
      <c r="F45"/>
    </row>
  </sheetData>
  <mergeCells count="29">
    <mergeCell ref="A43:F43"/>
    <mergeCell ref="A44:F44"/>
    <mergeCell ref="A39:C39"/>
    <mergeCell ref="D39:E39"/>
    <mergeCell ref="A40:F40"/>
    <mergeCell ref="A41:F41"/>
    <mergeCell ref="A42:F42"/>
    <mergeCell ref="C25:F25"/>
    <mergeCell ref="D30:E30"/>
    <mergeCell ref="A36:A38"/>
    <mergeCell ref="C36:F36"/>
    <mergeCell ref="D37:E37"/>
    <mergeCell ref="D38:E38"/>
    <mergeCell ref="A31:A35"/>
    <mergeCell ref="C31:F31"/>
    <mergeCell ref="D35:E35"/>
    <mergeCell ref="A2:A8"/>
    <mergeCell ref="C2:F2"/>
    <mergeCell ref="D6:E6"/>
    <mergeCell ref="D8:E8"/>
    <mergeCell ref="A9:A24"/>
    <mergeCell ref="C9:F9"/>
    <mergeCell ref="C10:F10"/>
    <mergeCell ref="D16:E16"/>
    <mergeCell ref="C17:F17"/>
    <mergeCell ref="D20:E20"/>
    <mergeCell ref="C21:F21"/>
    <mergeCell ref="D24:E24"/>
    <mergeCell ref="A25:A30"/>
  </mergeCells>
  <pageMargins left="0.511811024" right="0.511811024" top="0.78740157499999996" bottom="0.78740157499999996" header="0.31496062000000002" footer="0.31496062000000002"/>
  <pageSetup paperSize="9" scale="7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9059C-A8D7-4E19-8AC9-4543C6F74B72}">
  <sheetPr>
    <pageSetUpPr fitToPage="1"/>
  </sheetPr>
  <dimension ref="A1:G45"/>
  <sheetViews>
    <sheetView tabSelected="1" topLeftCell="A37" workbookViewId="0">
      <selection activeCell="E55" sqref="E55"/>
    </sheetView>
  </sheetViews>
  <sheetFormatPr defaultRowHeight="15" x14ac:dyDescent="0.25"/>
  <cols>
    <col min="1" max="1" width="9.140625" bestFit="1" customWidth="1"/>
    <col min="2" max="2" width="5.28515625" bestFit="1" customWidth="1"/>
    <col min="3" max="3" width="30.7109375" customWidth="1"/>
    <col min="4" max="4" width="36.42578125" bestFit="1" customWidth="1"/>
    <col min="5" max="5" width="14.7109375" style="3" bestFit="1" customWidth="1"/>
    <col min="6" max="6" width="11.7109375" style="1" bestFit="1" customWidth="1"/>
    <col min="7" max="7" width="10.5703125" bestFit="1" customWidth="1"/>
  </cols>
  <sheetData>
    <row r="1" spans="1:6" ht="30" x14ac:dyDescent="0.25">
      <c r="A1" s="10" t="s">
        <v>0</v>
      </c>
      <c r="B1" s="11" t="s">
        <v>1</v>
      </c>
      <c r="C1" s="11" t="s">
        <v>2</v>
      </c>
      <c r="D1" s="11" t="s">
        <v>3</v>
      </c>
      <c r="E1" s="11" t="s">
        <v>97</v>
      </c>
      <c r="F1" s="12" t="s">
        <v>4</v>
      </c>
    </row>
    <row r="2" spans="1:6" x14ac:dyDescent="0.25">
      <c r="A2" s="31">
        <v>1</v>
      </c>
      <c r="B2" s="4"/>
      <c r="C2" s="16" t="s">
        <v>5</v>
      </c>
      <c r="D2" s="16"/>
      <c r="E2" s="16"/>
      <c r="F2" s="17"/>
    </row>
    <row r="3" spans="1:6" ht="30" x14ac:dyDescent="0.25">
      <c r="A3" s="31"/>
      <c r="B3" s="5" t="s">
        <v>6</v>
      </c>
      <c r="C3" s="5" t="s">
        <v>7</v>
      </c>
      <c r="D3" s="5" t="s">
        <v>107</v>
      </c>
      <c r="E3" s="6" t="s">
        <v>103</v>
      </c>
      <c r="F3" s="13">
        <f>2161.09/220*200</f>
        <v>1964.6272727272726</v>
      </c>
    </row>
    <row r="4" spans="1:6" x14ac:dyDescent="0.25">
      <c r="A4" s="31"/>
      <c r="B4" s="5" t="s">
        <v>8</v>
      </c>
      <c r="C4" s="5" t="s">
        <v>100</v>
      </c>
      <c r="D4" s="5" t="s">
        <v>101</v>
      </c>
      <c r="E4" s="9" t="s">
        <v>101</v>
      </c>
      <c r="F4" s="13">
        <v>0</v>
      </c>
    </row>
    <row r="5" spans="1:6" x14ac:dyDescent="0.25">
      <c r="A5" s="31"/>
      <c r="B5" s="5" t="s">
        <v>11</v>
      </c>
      <c r="C5" s="5" t="s">
        <v>12</v>
      </c>
      <c r="D5" s="5" t="s">
        <v>101</v>
      </c>
      <c r="E5" s="6" t="s">
        <v>101</v>
      </c>
      <c r="F5" s="13">
        <v>0</v>
      </c>
    </row>
    <row r="6" spans="1:6" ht="30" x14ac:dyDescent="0.25">
      <c r="A6" s="31"/>
      <c r="B6" s="7" t="s">
        <v>13</v>
      </c>
      <c r="C6" s="7" t="s">
        <v>14</v>
      </c>
      <c r="D6" s="16" t="s">
        <v>15</v>
      </c>
      <c r="E6" s="16"/>
      <c r="F6" s="14">
        <f>SUM(F3:F5)</f>
        <v>1964.6272727272726</v>
      </c>
    </row>
    <row r="7" spans="1:6" ht="30" x14ac:dyDescent="0.25">
      <c r="A7" s="31"/>
      <c r="B7" s="5" t="s">
        <v>16</v>
      </c>
      <c r="C7" s="5" t="s">
        <v>17</v>
      </c>
      <c r="D7" s="5" t="s">
        <v>101</v>
      </c>
      <c r="E7" s="6" t="s">
        <v>101</v>
      </c>
      <c r="F7" s="13">
        <v>0</v>
      </c>
    </row>
    <row r="8" spans="1:6" ht="30" x14ac:dyDescent="0.25">
      <c r="A8" s="31"/>
      <c r="B8" s="7" t="s">
        <v>18</v>
      </c>
      <c r="C8" s="7" t="s">
        <v>19</v>
      </c>
      <c r="D8" s="16" t="s">
        <v>20</v>
      </c>
      <c r="E8" s="16"/>
      <c r="F8" s="14">
        <f>F7</f>
        <v>0</v>
      </c>
    </row>
    <row r="9" spans="1:6" x14ac:dyDescent="0.25">
      <c r="A9" s="31">
        <v>2</v>
      </c>
      <c r="B9" s="4"/>
      <c r="C9" s="16" t="s">
        <v>21</v>
      </c>
      <c r="D9" s="16"/>
      <c r="E9" s="16"/>
      <c r="F9" s="17"/>
    </row>
    <row r="10" spans="1:6" x14ac:dyDescent="0.25">
      <c r="A10" s="31"/>
      <c r="B10" s="7" t="s">
        <v>22</v>
      </c>
      <c r="C10" s="16" t="s">
        <v>23</v>
      </c>
      <c r="D10" s="16"/>
      <c r="E10" s="16"/>
      <c r="F10" s="17"/>
    </row>
    <row r="11" spans="1:6" x14ac:dyDescent="0.25">
      <c r="A11" s="31"/>
      <c r="B11" s="5" t="s">
        <v>24</v>
      </c>
      <c r="C11" s="5" t="s">
        <v>25</v>
      </c>
      <c r="D11" s="5" t="s">
        <v>26</v>
      </c>
      <c r="E11" s="9">
        <v>0.2</v>
      </c>
      <c r="F11" s="13">
        <f>F6*20%</f>
        <v>392.92545454545456</v>
      </c>
    </row>
    <row r="12" spans="1:6" x14ac:dyDescent="0.25">
      <c r="A12" s="31"/>
      <c r="B12" s="5" t="s">
        <v>27</v>
      </c>
      <c r="C12" s="5" t="s">
        <v>28</v>
      </c>
      <c r="D12" s="5" t="s">
        <v>26</v>
      </c>
      <c r="E12" s="9">
        <v>0.08</v>
      </c>
      <c r="F12" s="13">
        <f>F6*8%</f>
        <v>157.17018181818182</v>
      </c>
    </row>
    <row r="13" spans="1:6" ht="30" x14ac:dyDescent="0.25">
      <c r="A13" s="31"/>
      <c r="B13" s="5" t="s">
        <v>29</v>
      </c>
      <c r="C13" s="5" t="s">
        <v>30</v>
      </c>
      <c r="D13" s="5" t="s">
        <v>26</v>
      </c>
      <c r="E13" s="6" t="s">
        <v>31</v>
      </c>
      <c r="F13" s="13">
        <f>F6*3%</f>
        <v>58.938818181818178</v>
      </c>
    </row>
    <row r="14" spans="1:6" x14ac:dyDescent="0.25">
      <c r="A14" s="31"/>
      <c r="B14" s="5" t="s">
        <v>32</v>
      </c>
      <c r="C14" s="5" t="s">
        <v>33</v>
      </c>
      <c r="D14" s="5" t="s">
        <v>26</v>
      </c>
      <c r="E14" s="9">
        <v>2.5000000000000001E-2</v>
      </c>
      <c r="F14" s="13">
        <f>F6*2.5%</f>
        <v>49.11568181818182</v>
      </c>
    </row>
    <row r="15" spans="1:6" x14ac:dyDescent="0.25">
      <c r="A15" s="31"/>
      <c r="B15" s="5" t="s">
        <v>34</v>
      </c>
      <c r="C15" s="5" t="s">
        <v>35</v>
      </c>
      <c r="D15" s="5" t="s">
        <v>26</v>
      </c>
      <c r="E15" s="9">
        <v>3.3000000000000002E-2</v>
      </c>
      <c r="F15" s="13">
        <f>F6*3.3%</f>
        <v>64.832700000000003</v>
      </c>
    </row>
    <row r="16" spans="1:6" x14ac:dyDescent="0.25">
      <c r="A16" s="31"/>
      <c r="B16" s="7" t="s">
        <v>36</v>
      </c>
      <c r="C16" s="7" t="s">
        <v>37</v>
      </c>
      <c r="D16" s="16" t="s">
        <v>38</v>
      </c>
      <c r="E16" s="16"/>
      <c r="F16" s="14">
        <f>SUM(F11:F15)</f>
        <v>722.98283636363635</v>
      </c>
    </row>
    <row r="17" spans="1:7" x14ac:dyDescent="0.25">
      <c r="A17" s="31"/>
      <c r="B17" s="7" t="s">
        <v>39</v>
      </c>
      <c r="C17" s="16" t="s">
        <v>40</v>
      </c>
      <c r="D17" s="16"/>
      <c r="E17" s="16"/>
      <c r="F17" s="17"/>
    </row>
    <row r="18" spans="1:7" x14ac:dyDescent="0.25">
      <c r="A18" s="31"/>
      <c r="B18" s="5" t="s">
        <v>41</v>
      </c>
      <c r="C18" s="5" t="s">
        <v>42</v>
      </c>
      <c r="D18" s="5" t="s">
        <v>43</v>
      </c>
      <c r="E18" s="9">
        <v>8.3299999999999999E-2</v>
      </c>
      <c r="F18" s="13">
        <f>F6*8.33%</f>
        <v>163.65345181818179</v>
      </c>
    </row>
    <row r="19" spans="1:7" x14ac:dyDescent="0.25">
      <c r="A19" s="31"/>
      <c r="B19" s="5" t="s">
        <v>44</v>
      </c>
      <c r="C19" s="5" t="s">
        <v>45</v>
      </c>
      <c r="D19" s="5" t="s">
        <v>43</v>
      </c>
      <c r="E19" s="9">
        <v>0.1111</v>
      </c>
      <c r="F19" s="13">
        <f>F6*11.11%</f>
        <v>218.27008999999998</v>
      </c>
    </row>
    <row r="20" spans="1:7" x14ac:dyDescent="0.25">
      <c r="A20" s="31"/>
      <c r="B20" s="7" t="s">
        <v>46</v>
      </c>
      <c r="C20" s="7" t="s">
        <v>47</v>
      </c>
      <c r="D20" s="16" t="s">
        <v>48</v>
      </c>
      <c r="E20" s="16"/>
      <c r="F20" s="14">
        <f>SUM(F18:F19)</f>
        <v>381.92354181818177</v>
      </c>
    </row>
    <row r="21" spans="1:7" x14ac:dyDescent="0.25">
      <c r="A21" s="31"/>
      <c r="B21" s="7" t="s">
        <v>49</v>
      </c>
      <c r="C21" s="16" t="s">
        <v>50</v>
      </c>
      <c r="D21" s="16"/>
      <c r="E21" s="16"/>
      <c r="F21" s="17"/>
    </row>
    <row r="22" spans="1:7" x14ac:dyDescent="0.25">
      <c r="A22" s="31"/>
      <c r="B22" s="5" t="s">
        <v>51</v>
      </c>
      <c r="C22" s="5" t="s">
        <v>52</v>
      </c>
      <c r="D22" s="5" t="s">
        <v>43</v>
      </c>
      <c r="E22" s="6" t="s">
        <v>53</v>
      </c>
      <c r="F22" s="13">
        <f>(F6+F16)*10.95%</f>
        <v>294.29330694545445</v>
      </c>
      <c r="G22" s="2"/>
    </row>
    <row r="23" spans="1:7" x14ac:dyDescent="0.25">
      <c r="A23" s="31"/>
      <c r="B23" s="5" t="s">
        <v>54</v>
      </c>
      <c r="C23" s="5" t="s">
        <v>55</v>
      </c>
      <c r="D23" s="5" t="s">
        <v>43</v>
      </c>
      <c r="E23" s="6" t="s">
        <v>53</v>
      </c>
      <c r="F23" s="13">
        <f>F6*3.76%</f>
        <v>73.869985454545443</v>
      </c>
    </row>
    <row r="24" spans="1:7" x14ac:dyDescent="0.25">
      <c r="A24" s="31"/>
      <c r="B24" s="7" t="s">
        <v>56</v>
      </c>
      <c r="C24" s="7" t="s">
        <v>57</v>
      </c>
      <c r="D24" s="16" t="s">
        <v>58</v>
      </c>
      <c r="E24" s="16"/>
      <c r="F24" s="14">
        <f>SUM(F22:F23)</f>
        <v>368.16329239999988</v>
      </c>
    </row>
    <row r="25" spans="1:7" x14ac:dyDescent="0.25">
      <c r="A25" s="31">
        <v>3</v>
      </c>
      <c r="B25" s="4"/>
      <c r="C25" s="16" t="s">
        <v>59</v>
      </c>
      <c r="D25" s="16"/>
      <c r="E25" s="16"/>
      <c r="F25" s="17"/>
    </row>
    <row r="26" spans="1:7" x14ac:dyDescent="0.25">
      <c r="A26" s="31"/>
      <c r="B26" s="5" t="s">
        <v>60</v>
      </c>
      <c r="C26" s="5" t="s">
        <v>61</v>
      </c>
      <c r="D26" s="5" t="s">
        <v>62</v>
      </c>
      <c r="E26" s="6"/>
      <c r="F26" s="13">
        <v>93.75</v>
      </c>
    </row>
    <row r="27" spans="1:7" x14ac:dyDescent="0.25">
      <c r="A27" s="31"/>
      <c r="B27" s="5" t="s">
        <v>63</v>
      </c>
      <c r="C27" s="5" t="s">
        <v>64</v>
      </c>
      <c r="D27" s="5" t="s">
        <v>65</v>
      </c>
      <c r="E27" s="6"/>
      <c r="F27" s="13">
        <f>24.42*22</f>
        <v>537.24</v>
      </c>
    </row>
    <row r="28" spans="1:7" x14ac:dyDescent="0.25">
      <c r="A28" s="31"/>
      <c r="B28" s="5" t="s">
        <v>66</v>
      </c>
      <c r="C28" s="5" t="s">
        <v>67</v>
      </c>
      <c r="D28" s="5" t="s">
        <v>68</v>
      </c>
      <c r="E28" s="6"/>
      <c r="F28" s="13">
        <f>6*22</f>
        <v>132</v>
      </c>
    </row>
    <row r="29" spans="1:7" x14ac:dyDescent="0.25">
      <c r="A29" s="31"/>
      <c r="B29" s="5" t="s">
        <v>69</v>
      </c>
      <c r="C29" s="5" t="s">
        <v>70</v>
      </c>
      <c r="D29" s="5" t="s">
        <v>71</v>
      </c>
      <c r="E29" s="6"/>
      <c r="F29" s="13">
        <f>(F6+F8)*1.2%</f>
        <v>23.575527272727271</v>
      </c>
    </row>
    <row r="30" spans="1:7" ht="30" x14ac:dyDescent="0.25">
      <c r="A30" s="31"/>
      <c r="B30" s="7" t="s">
        <v>72</v>
      </c>
      <c r="C30" s="7" t="s">
        <v>73</v>
      </c>
      <c r="D30" s="16" t="s">
        <v>74</v>
      </c>
      <c r="E30" s="16"/>
      <c r="F30" s="14">
        <f>SUM(F26:F29)</f>
        <v>786.56552727272731</v>
      </c>
    </row>
    <row r="31" spans="1:7" x14ac:dyDescent="0.25">
      <c r="A31" s="31">
        <v>4</v>
      </c>
      <c r="B31" s="4"/>
      <c r="C31" s="16" t="s">
        <v>75</v>
      </c>
      <c r="D31" s="16"/>
      <c r="E31" s="16"/>
      <c r="F31" s="17"/>
    </row>
    <row r="32" spans="1:7" ht="30" x14ac:dyDescent="0.25">
      <c r="A32" s="31"/>
      <c r="B32" s="5" t="s">
        <v>76</v>
      </c>
      <c r="C32" s="5" t="s">
        <v>77</v>
      </c>
      <c r="D32" s="5" t="s">
        <v>78</v>
      </c>
      <c r="E32" s="8">
        <v>0.06</v>
      </c>
      <c r="F32" s="13">
        <f>(F6+F8+F16+F20+F24+F30)*E32</f>
        <v>253.45574823490907</v>
      </c>
    </row>
    <row r="33" spans="1:6" ht="30" x14ac:dyDescent="0.25">
      <c r="A33" s="31"/>
      <c r="B33" s="5" t="s">
        <v>79</v>
      </c>
      <c r="C33" s="5" t="s">
        <v>80</v>
      </c>
      <c r="D33" s="5" t="s">
        <v>81</v>
      </c>
      <c r="E33" s="9">
        <f>0.65%+3%+3%+4.8%+2.88%</f>
        <v>0.14330000000000001</v>
      </c>
      <c r="F33" s="13">
        <f>(F6+F8+F16+F20+F24+F30)*E33</f>
        <v>605.33681203437459</v>
      </c>
    </row>
    <row r="34" spans="1:6" x14ac:dyDescent="0.25">
      <c r="A34" s="31"/>
      <c r="B34" s="5" t="s">
        <v>82</v>
      </c>
      <c r="C34" s="5" t="s">
        <v>83</v>
      </c>
      <c r="D34" s="5" t="s">
        <v>81</v>
      </c>
      <c r="E34" s="9">
        <v>6.7900000000000002E-2</v>
      </c>
      <c r="F34" s="13">
        <f>(F6+F8+F16+F20+F24+F30)*E34</f>
        <v>286.82742175250547</v>
      </c>
    </row>
    <row r="35" spans="1:6" x14ac:dyDescent="0.25">
      <c r="A35" s="31"/>
      <c r="B35" s="7" t="s">
        <v>84</v>
      </c>
      <c r="C35" s="7" t="s">
        <v>85</v>
      </c>
      <c r="D35" s="16" t="s">
        <v>86</v>
      </c>
      <c r="E35" s="16"/>
      <c r="F35" s="14">
        <f>SUM(F32:F34)</f>
        <v>1145.6199820217892</v>
      </c>
    </row>
    <row r="36" spans="1:6" x14ac:dyDescent="0.25">
      <c r="A36" s="31">
        <v>5</v>
      </c>
      <c r="B36" s="4"/>
      <c r="C36" s="16" t="s">
        <v>87</v>
      </c>
      <c r="D36" s="16"/>
      <c r="E36" s="16"/>
      <c r="F36" s="17"/>
    </row>
    <row r="37" spans="1:6" ht="30" x14ac:dyDescent="0.25">
      <c r="A37" s="31"/>
      <c r="B37" s="5"/>
      <c r="C37" s="5" t="s">
        <v>88</v>
      </c>
      <c r="D37" s="21" t="s">
        <v>89</v>
      </c>
      <c r="E37" s="21"/>
      <c r="F37" s="13">
        <f>F6+F8+F16+F20+F24+F30</f>
        <v>4224.262470581818</v>
      </c>
    </row>
    <row r="38" spans="1:6" ht="30" x14ac:dyDescent="0.25">
      <c r="A38" s="31"/>
      <c r="B38" s="5"/>
      <c r="C38" s="5" t="s">
        <v>90</v>
      </c>
      <c r="D38" s="21" t="s">
        <v>91</v>
      </c>
      <c r="E38" s="21"/>
      <c r="F38" s="13">
        <f>F35</f>
        <v>1145.6199820217892</v>
      </c>
    </row>
    <row r="39" spans="1:6" ht="15.75" thickBot="1" x14ac:dyDescent="0.3">
      <c r="A39" s="18" t="s">
        <v>92</v>
      </c>
      <c r="B39" s="19"/>
      <c r="C39" s="19"/>
      <c r="D39" s="20" t="s">
        <v>93</v>
      </c>
      <c r="E39" s="20"/>
      <c r="F39" s="15">
        <f>F37+F38</f>
        <v>5369.8824526036069</v>
      </c>
    </row>
    <row r="40" spans="1:6" x14ac:dyDescent="0.25">
      <c r="A40" s="22" t="s">
        <v>94</v>
      </c>
      <c r="B40" s="23"/>
      <c r="C40" s="23"/>
      <c r="D40" s="23"/>
      <c r="E40" s="23"/>
      <c r="F40" s="24"/>
    </row>
    <row r="41" spans="1:6" ht="34.5" customHeight="1" x14ac:dyDescent="0.25">
      <c r="A41" s="25" t="s">
        <v>95</v>
      </c>
      <c r="B41" s="26"/>
      <c r="C41" s="26"/>
      <c r="D41" s="26"/>
      <c r="E41" s="26"/>
      <c r="F41" s="27"/>
    </row>
    <row r="42" spans="1:6" ht="62.25" customHeight="1" x14ac:dyDescent="0.25">
      <c r="A42" s="32" t="s">
        <v>108</v>
      </c>
      <c r="B42" s="33"/>
      <c r="C42" s="33"/>
      <c r="D42" s="33"/>
      <c r="E42" s="33"/>
      <c r="F42" s="34"/>
    </row>
    <row r="43" spans="1:6" ht="38.25" customHeight="1" x14ac:dyDescent="0.25">
      <c r="A43" s="25" t="s">
        <v>96</v>
      </c>
      <c r="B43" s="26"/>
      <c r="C43" s="26"/>
      <c r="D43" s="26"/>
      <c r="E43" s="26"/>
      <c r="F43" s="27"/>
    </row>
    <row r="44" spans="1:6" ht="34.5" customHeight="1" thickBot="1" x14ac:dyDescent="0.3">
      <c r="A44" s="28" t="s">
        <v>98</v>
      </c>
      <c r="B44" s="29"/>
      <c r="C44" s="29"/>
      <c r="D44" s="29"/>
      <c r="E44" s="29"/>
      <c r="F44" s="30"/>
    </row>
    <row r="45" spans="1:6" x14ac:dyDescent="0.25">
      <c r="F45"/>
    </row>
  </sheetData>
  <mergeCells count="29">
    <mergeCell ref="A31:A35"/>
    <mergeCell ref="C31:F31"/>
    <mergeCell ref="D35:E35"/>
    <mergeCell ref="A2:A8"/>
    <mergeCell ref="C2:F2"/>
    <mergeCell ref="D6:E6"/>
    <mergeCell ref="D8:E8"/>
    <mergeCell ref="A9:A24"/>
    <mergeCell ref="C9:F9"/>
    <mergeCell ref="C10:F10"/>
    <mergeCell ref="D16:E16"/>
    <mergeCell ref="C17:F17"/>
    <mergeCell ref="D20:E20"/>
    <mergeCell ref="C21:F21"/>
    <mergeCell ref="D24:E24"/>
    <mergeCell ref="A25:A30"/>
    <mergeCell ref="C25:F25"/>
    <mergeCell ref="D30:E30"/>
    <mergeCell ref="A36:A38"/>
    <mergeCell ref="C36:F36"/>
    <mergeCell ref="D37:E37"/>
    <mergeCell ref="D38:E38"/>
    <mergeCell ref="A39:C39"/>
    <mergeCell ref="D39:E39"/>
    <mergeCell ref="A40:F40"/>
    <mergeCell ref="A41:F41"/>
    <mergeCell ref="A42:F42"/>
    <mergeCell ref="A43:F43"/>
    <mergeCell ref="A44:F44"/>
  </mergeCells>
  <pageMargins left="0.511811024" right="0.511811024" top="0.78740157499999996" bottom="0.78740157499999996" header="0.31496062000000002" footer="0.31496062000000002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MONITOR ESCOLAR INLCUSIVE PCD</vt:lpstr>
      <vt:lpstr>SERVENTE-LIMPEZA-COZINHA</vt:lpstr>
      <vt:lpstr>RECEPCIONISTA AUXILIAR ADM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Ronaldo Beledelli Pellin</dc:creator>
  <cp:lastModifiedBy>Ronaldo Beledelli Pellin</cp:lastModifiedBy>
  <cp:lastPrinted>2026-01-06T16:30:18Z</cp:lastPrinted>
  <dcterms:created xsi:type="dcterms:W3CDTF">2026-01-06T14:38:20Z</dcterms:created>
  <dcterms:modified xsi:type="dcterms:W3CDTF">2026-01-21T10:29:09Z</dcterms:modified>
</cp:coreProperties>
</file>